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A47167E-0DA7-461D-B48E-32CD491DEE9E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16" l="1"/>
  <c r="D45" i="16"/>
  <c r="D11" i="16"/>
  <c r="D17" i="16"/>
  <c r="D18" i="16"/>
  <c r="D24" i="16"/>
  <c r="D40" i="16"/>
  <c r="D49" i="16" l="1"/>
  <c r="F7" i="17"/>
</calcChain>
</file>

<file path=xl/sharedStrings.xml><?xml version="1.0" encoding="utf-8"?>
<sst xmlns="http://schemas.openxmlformats.org/spreadsheetml/2006/main" count="106" uniqueCount="106">
  <si>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</si>
  <si>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</si>
  <si>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</si>
  <si>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</si>
  <si>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</si>
  <si>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</si>
  <si>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</si>
  <si>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Сумма (с НДС)</t>
  </si>
  <si>
    <t>ИТОГО</t>
  </si>
  <si>
    <t>Вводные данные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</si>
  <si>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</si>
  <si>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</si>
  <si>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</si>
  <si>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</si>
  <si>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</si>
  <si>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</si>
  <si>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</si>
  <si>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</si>
  <si>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</si>
  <si>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</si>
  <si>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</si>
  <si>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</si>
  <si>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</si>
  <si>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</si>
  <si>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</si>
  <si>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</si>
  <si>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</si>
  <si>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</si>
  <si>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</si>
  <si>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Обследование и анализ работы транспортного железнодорожного участка филиала «Разрез «Тулунуголь» (от станции Алгатуй до станции Тулун-2) и станции примыкания Тулун ВСЖД</t>
  </si>
  <si>
    <t>1 Этап</t>
  </si>
  <si>
    <t>Проведение выездных работ по обследованию и сбору сведений об объектах моделирования, сбор исходных данных</t>
  </si>
  <si>
    <t>1.1.</t>
  </si>
  <si>
    <t>Проведение интервью с ключевыми работниками транспортного железнодорожного участка филиала «Разрез «Тулунуголь» (от станции Алгатуй до станции Тулун-2), станции примыкания Тулун ВСЖД</t>
  </si>
  <si>
    <t>Изучение технологического процесса работы транспортного железнодорожного участка филиала «Разрез «Тулунуголь» (от станции Алгатуй до станции Тулун-2), станции примыкания Тулун ВСЖД</t>
  </si>
  <si>
    <t>Анализ и обработка полученных данных, формирование частного технического задания на разработку имитационных моделей</t>
  </si>
  <si>
    <t>Согласование с Заказчиком частного технического задания на разработку имитационных моделей</t>
  </si>
  <si>
    <t>1.2.</t>
  </si>
  <si>
    <t>1.3.</t>
  </si>
  <si>
    <t>1.4.</t>
  </si>
  <si>
    <t>1.5.</t>
  </si>
  <si>
    <t>Сумма без НДС</t>
  </si>
  <si>
    <t>2 Этап</t>
  </si>
  <si>
    <t>Разработка и отладка имитационных моделей работы транспортного железнодорожного участка филиала «Разрез «Тулунуголь» (от станции Алгатуй до станции Тулун-2) и станции примыкания Тулун ВСЖД (включительно)</t>
  </si>
  <si>
    <t>2.1.</t>
  </si>
  <si>
    <t>Разработка и отладка имитационной модели "как есть"</t>
  </si>
  <si>
    <t>2.1.1.</t>
  </si>
  <si>
    <t>Разработка архитектуры имитационной модели</t>
  </si>
  <si>
    <t>Разработка топологии модели, представления субъектов оперирования модели</t>
  </si>
  <si>
    <t>Разработка логики моделируемых процессов</t>
  </si>
  <si>
    <t>Верификация и отладка модели "как есть"</t>
  </si>
  <si>
    <t>Сдача Заказчику разработанной имитационной модели в варианте "как есть"</t>
  </si>
  <si>
    <t>2.1.2.</t>
  </si>
  <si>
    <t>2.1.3.</t>
  </si>
  <si>
    <t>2.1.4.</t>
  </si>
  <si>
    <t>2.1.5.</t>
  </si>
  <si>
    <t>Разработка и отладка имитационной модели "как будет" на полезную длину приемоотправочных путей под 68 условных вагонов на станции Тулун-2:</t>
  </si>
  <si>
    <t>2.2.</t>
  </si>
  <si>
    <t>2.2.1.</t>
  </si>
  <si>
    <t>Внесение изменений в топологию модели, представления субъектов оперирования модели</t>
  </si>
  <si>
    <t>Отладка модели "как будет"</t>
  </si>
  <si>
    <t>Внесение изменений в логику моделируемых процессов</t>
  </si>
  <si>
    <t>Проведение серии экспериментов в имитационной модели в варианте "как будет"</t>
  </si>
  <si>
    <t>2.2.2.</t>
  </si>
  <si>
    <t>2.2.3.</t>
  </si>
  <si>
    <t>2.2.4.</t>
  </si>
  <si>
    <t>2.2.5.</t>
  </si>
  <si>
    <t>2.2.6.</t>
  </si>
  <si>
    <t>Сдача Заказчику разработанной имитационной модели в варианте "как будет" (программная оболочка с возможностью вывода результатов моделирования)</t>
  </si>
  <si>
    <t>2.2.7.</t>
  </si>
  <si>
    <t>Расчет пропускной и перерабатывающей способности проектируемой инфраструктуры транспортного железнодорожного участка филиала «Разрез «Тулунуголь</t>
  </si>
  <si>
    <t>Разработка отчета по результатам моделирования по существующей и вариантным схемам путевого развития и технологического процесса</t>
  </si>
  <si>
    <t>Разработка вариантов перспективного путевого развития и технологии работы транспортного железнодорожного участка филиала «Разрез «Тулунуголь» (от станции Алгатуй до станции Тулун-2) и станции примыкания Тулун ВСЖД (включительно)</t>
  </si>
  <si>
    <t>3 Этап</t>
  </si>
  <si>
    <t>Определение мероприятий, необходимых для обеспечения увеличения перевозки угля филиала «Разрез «Тулунуголь» с 6,2 до 10 млн. тонн в год</t>
  </si>
  <si>
    <t>Выполнение предварительных инженерно-топографических изысканий для подготовки масштабной принципиальной схемы путевого развития</t>
  </si>
  <si>
    <t>3.1.</t>
  </si>
  <si>
    <t>3.2.</t>
  </si>
  <si>
    <t>3.3.</t>
  </si>
  <si>
    <t>Определение необходимого путевого развития ж.д. инфраструктуры транспортного железнодорожного участка филиала «Разрез «Тулунуголь» (от станции Алгатуй до станции Тулун-2) и станции примыкания Тулун ВСЖД для переработки перспективного объема грузов</t>
  </si>
  <si>
    <t>Разработка вариантов (не менее 2х) проектных решений развития (модернизации) ж.д. инфраструктуры транспортного железнодорожного участка</t>
  </si>
  <si>
    <t>Разработка технологии работы транспортного железнодорожного участка по вариантам</t>
  </si>
  <si>
    <t>Укрупненная оценка капитальных затрат по вариантам</t>
  </si>
  <si>
    <t>Сравнительный анализ технологии работы и капитальных затрат по вариантам. Выбор оптимального варианта</t>
  </si>
  <si>
    <t>3.4.</t>
  </si>
  <si>
    <t>3.5.</t>
  </si>
  <si>
    <t>3.6.</t>
  </si>
  <si>
    <t>3.7.</t>
  </si>
  <si>
    <t>Подготовка заявки и получение исходных данных для выбранного варианта развития ж.д. инфраструктуры транспортного железнодорожного участка филиала «Разрез «Тулунуголь» (от станции Алгатуй до станции Тулун-2) и станции примыкания Тулун ВСЖД совместно с Заказчиком</t>
  </si>
  <si>
    <t>4 Этап</t>
  </si>
  <si>
    <t>Подготовка форм документов, указанных в Распоряжении № 2542/р от 03.10.2022г. (ред. от 01.08.2023). Формирование и отправка запроса в ЦФТО на получение технических условий, в соответствии с Распоряжением № 2542/р</t>
  </si>
  <si>
    <t>Взаимодействие с ЦФТО по уточнению информации и получении необходимых (недостающих) документов. Корректировка заявки, объемов перевозки, повторная отправка в ЦФТО</t>
  </si>
  <si>
    <t xml:space="preserve">Оценка ориентировочной стоимости проектно-изыскательских и строительно-монтажных работ на основании выданных исходных данных ОАО «РЖД».  </t>
  </si>
  <si>
    <t>4.1.</t>
  </si>
  <si>
    <t>4.2.</t>
  </si>
  <si>
    <t>4.3.</t>
  </si>
  <si>
    <t>4.4.</t>
  </si>
  <si>
    <t>5 Этап</t>
  </si>
  <si>
    <t>5.1.</t>
  </si>
  <si>
    <t>Разработка проектной документации</t>
  </si>
  <si>
    <t>5.2.</t>
  </si>
  <si>
    <t>5.3.</t>
  </si>
  <si>
    <t>Разработка сметной документации</t>
  </si>
  <si>
    <t>Разработка рабочей документации</t>
  </si>
  <si>
    <t>Получение от ЦФТО исходных данных на проектирование развития пути необщего пользования филиала «Разрез «Тулунуголь» (от станции Алгатуй до станции Тулун-2) и путей общего пользования станции Тулун ВСЖД, в связи с увеличением объемов перевозки угля филиала «Разрез «Тулунуголь» с 6,2 до 10,4 млн. тонн в год</t>
  </si>
  <si>
    <t>5. Этап. Выполнение проектных работ по реконструкции пути необщего пользования филиала «Разрез «Тулунуголь» (от станции Алгатуй до станции Тулун-2) с разработкой проектной, рабочей и сметной документации в соответствии с действующими нормами проектирования объектов железнодорожного транспорта, результатов предпроектных работ и моделирования эксплуатационной работы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</si>
</sst>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3" borderId="8" xfId="0" applyFont="1" applyFill="1" applyBorder="1"/>
    <xf numFmtId="0" fontId="0" fillId="0" borderId="9" xfId="0" applyFont="1" applyBorder="1"/>
    <xf numFmtId="0" fontId="0" fillId="3" borderId="9" xfId="0" applyFont="1" applyFill="1" applyBorder="1"/>
    <xf numFmtId="0" fontId="6" fillId="4" borderId="10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3" fillId="0" borderId="11" xfId="0" applyNumberFormat="1" applyFont="1" applyBorder="1" applyAlignment="1" applyProtection="1">
      <alignment horizontal="left" vertical="center"/>
      <protection locked="0"/>
    </xf>
    <xf numFmtId="0" fontId="3" fillId="0" borderId="12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11" xfId="0" applyNumberFormat="1" applyFont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9" fontId="2" fillId="0" borderId="11" xfId="0" applyNumberFormat="1" applyFont="1" applyBorder="1" applyAlignment="1" applyProtection="1">
      <alignment vertical="center"/>
      <protection locked="0"/>
    </xf>
    <xf numFmtId="2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49" fontId="3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G49" totalsRowShown="0" headerRowDxfId="14" dataDxfId="13" tableBorderDxfId="12">
  <autoFilter ref="B10:G49" xr:uid="{00000000-0009-0000-0100-00000F000000}"/>
  <tableColumns count="6">
    <tableColumn id="1" xr3:uid="{00000000-0010-0000-0000-000001000000}" name="№" dataDxfId="11"/>
    <tableColumn id="2" xr3:uid="{00000000-0010-0000-0000-000002000000}" name="Вводные данные" dataDxfId="10"/>
    <tableColumn id="4" xr3:uid="{00000000-0010-0000-0000-000004000000}" name="Сумма без НДС" dataDxfId="9"/>
    <tableColumn id="7" xr3:uid="{00000000-0010-0000-0000-000007000000}" name="НДС (%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showGridLines="0" tabSelected="1" zoomScale="80" zoomScaleNormal="80" zoomScaleSheetLayoutView="110" workbookViewId="0">
      <selection activeCell="K45" sqref="K45"/>
    </sheetView>
  </sheetViews>
  <sheetFormatPr defaultColWidth="9.140625" defaultRowHeight="21.75" customHeight="1" x14ac:dyDescent="0.25"/>
  <cols>
    <col min="1" max="1" width="3.85546875" style="3" customWidth="1"/>
    <col min="2" max="2" width="12" style="7" customWidth="1"/>
    <col min="3" max="3" width="93.5703125" style="3" customWidth="1"/>
    <col min="4" max="4" width="26.28515625" style="3" customWidth="1"/>
    <col min="5" max="5" width="18.140625" style="3" customWidth="1"/>
    <col min="6" max="6" width="30.7109375" style="3" customWidth="1"/>
    <col min="7" max="7" width="19" style="3" customWidth="1"/>
    <col min="8" max="16384" width="9.140625" style="3"/>
  </cols>
  <sheetData>
    <row r="1" spans="1:7" ht="21.75" customHeight="1" x14ac:dyDescent="0.25">
      <c r="A1" s="1"/>
      <c r="B1" s="20" t="s">
        <v>5</v>
      </c>
      <c r="C1" s="2"/>
      <c r="D1" s="2"/>
      <c r="E1" s="2"/>
    </row>
    <row r="2" spans="1:7" ht="21.75" customHeight="1" x14ac:dyDescent="0.25">
      <c r="A2" s="4"/>
      <c r="B2" s="17" t="s">
        <v>11</v>
      </c>
      <c r="C2" s="4"/>
      <c r="D2" s="4"/>
      <c r="E2" s="4"/>
      <c r="F2" s="4"/>
      <c r="G2" s="2"/>
    </row>
    <row r="3" spans="1:7" ht="21.75" customHeight="1" x14ac:dyDescent="0.25">
      <c r="A3" s="4"/>
      <c r="B3" s="48" t="s">
        <v>3</v>
      </c>
      <c r="C3" s="45"/>
      <c r="D3" s="38"/>
      <c r="E3" s="19"/>
      <c r="F3" s="21"/>
    </row>
    <row r="4" spans="1:7" ht="21.75" customHeight="1" x14ac:dyDescent="0.25">
      <c r="A4" s="4"/>
      <c r="B4" s="48" t="s">
        <v>13</v>
      </c>
      <c r="C4" s="51"/>
      <c r="D4" s="52"/>
      <c r="E4" s="52"/>
      <c r="F4" s="53"/>
    </row>
    <row r="5" spans="1:7" ht="37.5" customHeight="1" x14ac:dyDescent="0.25">
      <c r="A5" s="4"/>
      <c r="B5" s="48" t="s">
        <v>4</v>
      </c>
      <c r="C5" s="45"/>
      <c r="D5" s="49"/>
      <c r="E5" s="49"/>
      <c r="F5" s="49"/>
    </row>
    <row r="6" spans="1:7" ht="21" customHeight="1" x14ac:dyDescent="0.25">
      <c r="A6" s="5"/>
      <c r="B6" s="48" t="s">
        <v>6</v>
      </c>
      <c r="C6" s="45"/>
      <c r="D6" s="49"/>
      <c r="E6" s="49"/>
      <c r="F6" s="49"/>
    </row>
    <row r="7" spans="1:7" ht="21.75" customHeight="1" x14ac:dyDescent="0.25">
      <c r="A7" s="5"/>
      <c r="B7" s="6" t="s">
        <v>1</v>
      </c>
      <c r="C7" s="18"/>
      <c r="D7" s="50"/>
      <c r="E7" s="50"/>
      <c r="F7" s="21"/>
    </row>
    <row r="8" spans="1:7" ht="21.75" customHeight="1" x14ac:dyDescent="0.25">
      <c r="A8" s="5"/>
      <c r="B8" s="45" t="s">
        <v>12</v>
      </c>
      <c r="C8" s="45"/>
      <c r="D8" s="46"/>
      <c r="E8" s="47"/>
      <c r="F8" s="21"/>
    </row>
    <row r="9" spans="1:7" ht="21.75" customHeight="1" x14ac:dyDescent="0.25">
      <c r="A9" s="5"/>
      <c r="B9" s="25"/>
      <c r="C9" s="25"/>
      <c r="D9" s="23"/>
      <c r="E9" s="23" t="s">
        <v>28</v>
      </c>
      <c r="F9" s="21"/>
    </row>
    <row r="10" spans="1:7" s="7" customFormat="1" ht="31.5" x14ac:dyDescent="0.25">
      <c r="B10" s="24" t="s">
        <v>0</v>
      </c>
      <c r="C10" s="24" t="s">
        <v>9</v>
      </c>
      <c r="D10" s="13" t="s">
        <v>41</v>
      </c>
      <c r="E10" s="13" t="s">
        <v>2</v>
      </c>
      <c r="F10" s="13" t="s">
        <v>7</v>
      </c>
      <c r="G10" s="13" t="s">
        <v>10</v>
      </c>
    </row>
    <row r="11" spans="1:7" s="9" customFormat="1" ht="60" customHeight="1" x14ac:dyDescent="0.25">
      <c r="A11" s="8"/>
      <c r="B11" s="34" t="s">
        <v>30</v>
      </c>
      <c r="C11" s="22" t="s">
        <v>29</v>
      </c>
      <c r="D11" s="15">
        <f>SUM(D12:D16)</f>
        <v>0</v>
      </c>
      <c r="E11" s="30"/>
      <c r="F11" s="15"/>
      <c r="G11" s="39"/>
    </row>
    <row r="12" spans="1:7" s="9" customFormat="1" ht="40.5" customHeight="1" x14ac:dyDescent="0.25">
      <c r="A12" s="8"/>
      <c r="B12" s="14" t="s">
        <v>32</v>
      </c>
      <c r="C12" s="36" t="s">
        <v>31</v>
      </c>
      <c r="D12" s="15"/>
      <c r="E12" s="30"/>
      <c r="F12" s="15"/>
      <c r="G12" s="39"/>
    </row>
    <row r="13" spans="1:7" s="9" customFormat="1" ht="60.75" customHeight="1" x14ac:dyDescent="0.25">
      <c r="A13" s="8"/>
      <c r="B13" s="14" t="s">
        <v>37</v>
      </c>
      <c r="C13" s="36" t="s">
        <v>33</v>
      </c>
      <c r="D13" s="15"/>
      <c r="E13" s="30"/>
      <c r="F13" s="15"/>
      <c r="G13" s="39"/>
    </row>
    <row r="14" spans="1:7" s="9" customFormat="1" ht="51" customHeight="1" x14ac:dyDescent="0.25">
      <c r="A14" s="8"/>
      <c r="B14" s="31" t="s">
        <v>38</v>
      </c>
      <c r="C14" s="37" t="s">
        <v>34</v>
      </c>
      <c r="D14" s="32"/>
      <c r="E14" s="32"/>
      <c r="F14" s="33"/>
      <c r="G14" s="39"/>
    </row>
    <row r="15" spans="1:7" s="9" customFormat="1" ht="36" customHeight="1" x14ac:dyDescent="0.25">
      <c r="A15" s="8"/>
      <c r="B15" s="31" t="s">
        <v>39</v>
      </c>
      <c r="C15" s="37" t="s">
        <v>35</v>
      </c>
      <c r="D15" s="32"/>
      <c r="E15" s="32"/>
      <c r="F15" s="33"/>
      <c r="G15" s="39"/>
    </row>
    <row r="16" spans="1:7" s="9" customFormat="1" ht="33" customHeight="1" x14ac:dyDescent="0.25">
      <c r="A16" s="8"/>
      <c r="B16" s="14" t="s">
        <v>40</v>
      </c>
      <c r="C16" s="36" t="s">
        <v>36</v>
      </c>
      <c r="D16" s="15"/>
      <c r="E16" s="30"/>
      <c r="F16" s="15"/>
      <c r="G16" s="39"/>
    </row>
    <row r="17" spans="1:7" s="9" customFormat="1" ht="67.5" customHeight="1" x14ac:dyDescent="0.25">
      <c r="A17" s="8"/>
      <c r="B17" s="34" t="s">
        <v>42</v>
      </c>
      <c r="C17" s="22" t="s">
        <v>43</v>
      </c>
      <c r="D17" s="15">
        <f>D18+D24</f>
        <v>0</v>
      </c>
      <c r="E17" s="30"/>
      <c r="F17" s="15"/>
      <c r="G17" s="39"/>
    </row>
    <row r="18" spans="1:7" s="9" customFormat="1" ht="21.75" customHeight="1" x14ac:dyDescent="0.25">
      <c r="A18" s="8"/>
      <c r="B18" s="34" t="s">
        <v>44</v>
      </c>
      <c r="C18" s="22" t="s">
        <v>45</v>
      </c>
      <c r="D18" s="15">
        <f>SUM(D19:D23)</f>
        <v>0</v>
      </c>
      <c r="E18" s="30"/>
      <c r="F18" s="15"/>
      <c r="G18" s="39"/>
    </row>
    <row r="19" spans="1:7" s="9" customFormat="1" ht="21.75" customHeight="1" x14ac:dyDescent="0.25">
      <c r="A19" s="8"/>
      <c r="B19" s="31" t="s">
        <v>46</v>
      </c>
      <c r="C19" s="37" t="s">
        <v>47</v>
      </c>
      <c r="D19" s="32"/>
      <c r="E19" s="32"/>
      <c r="F19" s="33"/>
      <c r="G19" s="39"/>
    </row>
    <row r="20" spans="1:7" s="9" customFormat="1" ht="28.5" customHeight="1" x14ac:dyDescent="0.25">
      <c r="A20" s="8"/>
      <c r="B20" s="31" t="s">
        <v>52</v>
      </c>
      <c r="C20" s="37" t="s">
        <v>48</v>
      </c>
      <c r="D20" s="32"/>
      <c r="E20" s="32"/>
      <c r="F20" s="33"/>
      <c r="G20" s="39"/>
    </row>
    <row r="21" spans="1:7" s="9" customFormat="1" ht="21.75" customHeight="1" x14ac:dyDescent="0.25">
      <c r="A21" s="8"/>
      <c r="B21" s="31" t="s">
        <v>53</v>
      </c>
      <c r="C21" s="37" t="s">
        <v>49</v>
      </c>
      <c r="D21" s="32"/>
      <c r="E21" s="32"/>
      <c r="F21" s="33"/>
      <c r="G21" s="39"/>
    </row>
    <row r="22" spans="1:7" s="9" customFormat="1" ht="21.75" customHeight="1" x14ac:dyDescent="0.25">
      <c r="A22" s="8"/>
      <c r="B22" s="31" t="s">
        <v>54</v>
      </c>
      <c r="C22" s="37" t="s">
        <v>50</v>
      </c>
      <c r="D22" s="32"/>
      <c r="E22" s="32"/>
      <c r="F22" s="33"/>
      <c r="G22" s="39"/>
    </row>
    <row r="23" spans="1:7" s="9" customFormat="1" ht="30" customHeight="1" x14ac:dyDescent="0.25">
      <c r="A23" s="8"/>
      <c r="B23" s="31" t="s">
        <v>55</v>
      </c>
      <c r="C23" s="37" t="s">
        <v>51</v>
      </c>
      <c r="D23" s="32"/>
      <c r="E23" s="32"/>
      <c r="F23" s="33"/>
      <c r="G23" s="39"/>
    </row>
    <row r="24" spans="1:7" s="9" customFormat="1" ht="30" customHeight="1" x14ac:dyDescent="0.25">
      <c r="A24" s="8"/>
      <c r="B24" s="40" t="s">
        <v>57</v>
      </c>
      <c r="C24" s="35" t="s">
        <v>56</v>
      </c>
      <c r="D24" s="32">
        <f>SUM(D25:D31)</f>
        <v>0</v>
      </c>
      <c r="E24" s="32"/>
      <c r="F24" s="33"/>
      <c r="G24" s="39"/>
    </row>
    <row r="25" spans="1:7" s="9" customFormat="1" ht="30" customHeight="1" x14ac:dyDescent="0.25">
      <c r="A25" s="8"/>
      <c r="B25" s="31" t="s">
        <v>58</v>
      </c>
      <c r="C25" s="37" t="s">
        <v>59</v>
      </c>
      <c r="D25" s="32"/>
      <c r="E25" s="32"/>
      <c r="F25" s="33"/>
      <c r="G25" s="39"/>
    </row>
    <row r="26" spans="1:7" s="9" customFormat="1" ht="27" customHeight="1" x14ac:dyDescent="0.25">
      <c r="A26" s="8"/>
      <c r="B26" s="31" t="s">
        <v>63</v>
      </c>
      <c r="C26" s="37" t="s">
        <v>61</v>
      </c>
      <c r="D26" s="32"/>
      <c r="E26" s="32"/>
      <c r="F26" s="33"/>
      <c r="G26" s="39"/>
    </row>
    <row r="27" spans="1:7" s="9" customFormat="1" ht="21.75" customHeight="1" x14ac:dyDescent="0.25">
      <c r="A27" s="8"/>
      <c r="B27" s="31" t="s">
        <v>64</v>
      </c>
      <c r="C27" s="41" t="s">
        <v>60</v>
      </c>
      <c r="D27" s="32"/>
      <c r="E27" s="32"/>
      <c r="F27" s="33"/>
      <c r="G27" s="39"/>
    </row>
    <row r="28" spans="1:7" s="9" customFormat="1" ht="21.75" customHeight="1" x14ac:dyDescent="0.25">
      <c r="A28" s="8"/>
      <c r="B28" s="31" t="s">
        <v>65</v>
      </c>
      <c r="C28" s="41" t="s">
        <v>62</v>
      </c>
      <c r="D28" s="32"/>
      <c r="E28" s="32"/>
      <c r="F28" s="33"/>
      <c r="G28" s="39"/>
    </row>
    <row r="29" spans="1:7" s="9" customFormat="1" ht="32.25" customHeight="1" x14ac:dyDescent="0.25">
      <c r="A29" s="8"/>
      <c r="B29" s="31" t="s">
        <v>66</v>
      </c>
      <c r="C29" s="37" t="s">
        <v>70</v>
      </c>
      <c r="D29" s="32"/>
      <c r="E29" s="32"/>
      <c r="F29" s="33"/>
      <c r="G29" s="39"/>
    </row>
    <row r="30" spans="1:7" s="9" customFormat="1" ht="33.75" customHeight="1" x14ac:dyDescent="0.25">
      <c r="A30" s="8"/>
      <c r="B30" s="14" t="s">
        <v>67</v>
      </c>
      <c r="C30" s="36" t="s">
        <v>71</v>
      </c>
      <c r="D30" s="15"/>
      <c r="E30" s="30"/>
      <c r="F30" s="15"/>
      <c r="G30" s="39"/>
    </row>
    <row r="31" spans="1:7" s="9" customFormat="1" ht="34.5" customHeight="1" x14ac:dyDescent="0.25">
      <c r="A31" s="8"/>
      <c r="B31" s="14" t="s">
        <v>69</v>
      </c>
      <c r="C31" s="36" t="s">
        <v>68</v>
      </c>
      <c r="D31" s="15"/>
      <c r="E31" s="30"/>
      <c r="F31" s="15"/>
      <c r="G31" s="39"/>
    </row>
    <row r="32" spans="1:7" s="9" customFormat="1" ht="54.75" customHeight="1" x14ac:dyDescent="0.25">
      <c r="A32" s="8"/>
      <c r="B32" s="40" t="s">
        <v>73</v>
      </c>
      <c r="C32" s="35" t="s">
        <v>72</v>
      </c>
      <c r="D32" s="32">
        <f>SUM(D33:D39)</f>
        <v>0</v>
      </c>
      <c r="E32" s="32"/>
      <c r="F32" s="33"/>
      <c r="G32" s="39"/>
    </row>
    <row r="33" spans="1:7" s="9" customFormat="1" ht="28.5" customHeight="1" x14ac:dyDescent="0.25">
      <c r="A33" s="8"/>
      <c r="B33" s="31" t="s">
        <v>76</v>
      </c>
      <c r="C33" s="37" t="s">
        <v>74</v>
      </c>
      <c r="D33" s="32"/>
      <c r="E33" s="32"/>
      <c r="F33" s="33"/>
      <c r="G33" s="39"/>
    </row>
    <row r="34" spans="1:7" s="9" customFormat="1" ht="36" customHeight="1" x14ac:dyDescent="0.25">
      <c r="A34" s="8"/>
      <c r="B34" s="31" t="s">
        <v>77</v>
      </c>
      <c r="C34" s="37" t="s">
        <v>75</v>
      </c>
      <c r="D34" s="32"/>
      <c r="E34" s="32"/>
      <c r="F34" s="33"/>
      <c r="G34" s="39"/>
    </row>
    <row r="35" spans="1:7" s="9" customFormat="1" ht="63" customHeight="1" x14ac:dyDescent="0.25">
      <c r="A35" s="8"/>
      <c r="B35" s="31" t="s">
        <v>78</v>
      </c>
      <c r="C35" s="37" t="s">
        <v>79</v>
      </c>
      <c r="D35" s="32"/>
      <c r="E35" s="32"/>
      <c r="F35" s="33"/>
      <c r="G35" s="39"/>
    </row>
    <row r="36" spans="1:7" s="9" customFormat="1" ht="34.5" customHeight="1" x14ac:dyDescent="0.25">
      <c r="A36" s="8"/>
      <c r="B36" s="31" t="s">
        <v>84</v>
      </c>
      <c r="C36" s="37" t="s">
        <v>80</v>
      </c>
      <c r="D36" s="32"/>
      <c r="E36" s="32"/>
      <c r="F36" s="33"/>
      <c r="G36" s="39"/>
    </row>
    <row r="37" spans="1:7" s="9" customFormat="1" ht="29.25" customHeight="1" x14ac:dyDescent="0.25">
      <c r="A37" s="8"/>
      <c r="B37" s="31" t="s">
        <v>85</v>
      </c>
      <c r="C37" s="37" t="s">
        <v>81</v>
      </c>
      <c r="D37" s="32"/>
      <c r="E37" s="32"/>
      <c r="F37" s="33"/>
      <c r="G37" s="39"/>
    </row>
    <row r="38" spans="1:7" s="9" customFormat="1" ht="18" customHeight="1" x14ac:dyDescent="0.25">
      <c r="A38" s="8"/>
      <c r="B38" s="31" t="s">
        <v>86</v>
      </c>
      <c r="C38" s="37" t="s">
        <v>82</v>
      </c>
      <c r="D38" s="32"/>
      <c r="E38" s="32"/>
      <c r="F38" s="33"/>
      <c r="G38" s="39"/>
    </row>
    <row r="39" spans="1:7" s="9" customFormat="1" ht="34.5" customHeight="1" x14ac:dyDescent="0.25">
      <c r="A39" s="8"/>
      <c r="B39" s="31" t="s">
        <v>87</v>
      </c>
      <c r="C39" s="37" t="s">
        <v>83</v>
      </c>
      <c r="D39" s="32"/>
      <c r="E39" s="32"/>
      <c r="F39" s="33"/>
      <c r="G39" s="39"/>
    </row>
    <row r="40" spans="1:7" s="9" customFormat="1" ht="61.5" customHeight="1" x14ac:dyDescent="0.25">
      <c r="A40" s="8"/>
      <c r="B40" s="40" t="s">
        <v>89</v>
      </c>
      <c r="C40" s="35" t="s">
        <v>88</v>
      </c>
      <c r="D40" s="32">
        <f>SUM(D41:D44)</f>
        <v>0</v>
      </c>
      <c r="E40" s="32"/>
      <c r="F40" s="33"/>
      <c r="G40" s="39"/>
    </row>
    <row r="41" spans="1:7" s="9" customFormat="1" ht="51" customHeight="1" x14ac:dyDescent="0.25">
      <c r="A41" s="8"/>
      <c r="B41" s="31" t="s">
        <v>93</v>
      </c>
      <c r="C41" s="37" t="s">
        <v>90</v>
      </c>
      <c r="D41" s="32"/>
      <c r="E41" s="32"/>
      <c r="F41" s="33"/>
      <c r="G41" s="39"/>
    </row>
    <row r="42" spans="1:7" s="9" customFormat="1" ht="52.5" customHeight="1" x14ac:dyDescent="0.25">
      <c r="A42" s="8"/>
      <c r="B42" s="31" t="s">
        <v>94</v>
      </c>
      <c r="C42" s="37" t="s">
        <v>91</v>
      </c>
      <c r="D42" s="32"/>
      <c r="E42" s="32"/>
      <c r="F42" s="33"/>
      <c r="G42" s="39"/>
    </row>
    <row r="43" spans="1:7" s="9" customFormat="1" ht="68.25" customHeight="1" x14ac:dyDescent="0.25">
      <c r="A43" s="8"/>
      <c r="B43" s="31" t="s">
        <v>95</v>
      </c>
      <c r="C43" s="37" t="s">
        <v>104</v>
      </c>
      <c r="D43" s="32"/>
      <c r="E43" s="32"/>
      <c r="F43" s="33"/>
      <c r="G43" s="39"/>
    </row>
    <row r="44" spans="1:7" s="9" customFormat="1" ht="34.5" customHeight="1" x14ac:dyDescent="0.25">
      <c r="A44" s="8"/>
      <c r="B44" s="31" t="s">
        <v>96</v>
      </c>
      <c r="C44" s="37" t="s">
        <v>92</v>
      </c>
      <c r="D44" s="32"/>
      <c r="E44" s="32"/>
      <c r="F44" s="33"/>
      <c r="G44" s="39"/>
    </row>
    <row r="45" spans="1:7" s="9" customFormat="1" ht="91.5" customHeight="1" x14ac:dyDescent="0.25">
      <c r="A45" s="8"/>
      <c r="B45" s="40" t="s">
        <v>97</v>
      </c>
      <c r="C45" s="35" t="s">
        <v>105</v>
      </c>
      <c r="D45" s="32">
        <f>SUM(D46:D48)</f>
        <v>0</v>
      </c>
      <c r="E45" s="32"/>
      <c r="F45" s="33"/>
      <c r="G45" s="39"/>
    </row>
    <row r="46" spans="1:7" s="9" customFormat="1" ht="21.75" customHeight="1" x14ac:dyDescent="0.25">
      <c r="A46" s="8"/>
      <c r="B46" s="14" t="s">
        <v>98</v>
      </c>
      <c r="C46" s="43" t="s">
        <v>99</v>
      </c>
      <c r="D46" s="15"/>
      <c r="E46" s="30"/>
      <c r="F46" s="15"/>
      <c r="G46" s="39"/>
    </row>
    <row r="47" spans="1:7" s="9" customFormat="1" ht="21.75" customHeight="1" x14ac:dyDescent="0.25">
      <c r="A47" s="8"/>
      <c r="B47" s="42" t="s">
        <v>100</v>
      </c>
      <c r="C47" s="43" t="s">
        <v>103</v>
      </c>
      <c r="D47" s="32"/>
      <c r="E47" s="32"/>
      <c r="F47" s="33"/>
      <c r="G47" s="39"/>
    </row>
    <row r="48" spans="1:7" s="9" customFormat="1" ht="21.75" customHeight="1" x14ac:dyDescent="0.25">
      <c r="A48" s="8"/>
      <c r="B48" s="31" t="s">
        <v>101</v>
      </c>
      <c r="C48" s="41" t="s">
        <v>102</v>
      </c>
      <c r="D48" s="32"/>
      <c r="E48" s="32"/>
      <c r="F48" s="33"/>
      <c r="G48" s="39"/>
    </row>
    <row r="49" spans="2:7" s="9" customFormat="1" ht="21.75" customHeight="1" x14ac:dyDescent="0.25">
      <c r="B49" s="12"/>
      <c r="C49" s="16" t="s">
        <v>8</v>
      </c>
      <c r="D49" s="44">
        <f>D11+D17+D32+D40+D45</f>
        <v>0</v>
      </c>
      <c r="E49" s="30"/>
      <c r="F49" s="15"/>
      <c r="G49" s="39"/>
    </row>
    <row r="50" spans="2:7" s="9" customFormat="1" ht="21.75" customHeight="1" x14ac:dyDescent="0.25">
      <c r="B50" s="10"/>
      <c r="C50" s="11"/>
      <c r="D50" s="11"/>
      <c r="E50" s="11"/>
      <c r="F50" s="11"/>
    </row>
    <row r="51" spans="2:7" s="9" customFormat="1" ht="21.75" customHeight="1" x14ac:dyDescent="0.25">
      <c r="B51" s="10"/>
    </row>
    <row r="52" spans="2:7" s="9" customFormat="1" ht="21.75" customHeight="1" x14ac:dyDescent="0.25">
      <c r="B52" s="10"/>
    </row>
    <row r="53" spans="2:7" s="9" customFormat="1" ht="21.75" customHeight="1" x14ac:dyDescent="0.25">
      <c r="B53" s="10"/>
    </row>
    <row r="54" spans="2:7" s="9" customFormat="1" ht="21.75" customHeight="1" x14ac:dyDescent="0.25">
      <c r="B54" s="10"/>
    </row>
    <row r="55" spans="2:7" s="9" customFormat="1" ht="21.75" customHeight="1" x14ac:dyDescent="0.25">
      <c r="B55" s="10"/>
    </row>
    <row r="56" spans="2:7" s="9" customFormat="1" ht="21.75" customHeight="1" x14ac:dyDescent="0.25">
      <c r="B56" s="10"/>
    </row>
    <row r="57" spans="2:7" s="9" customFormat="1" ht="21.75" customHeight="1" x14ac:dyDescent="0.25">
      <c r="B57" s="10"/>
    </row>
    <row r="58" spans="2:7" s="9" customFormat="1" ht="21.75" customHeight="1" x14ac:dyDescent="0.25">
      <c r="B58" s="10"/>
    </row>
    <row r="59" spans="2:7" s="9" customFormat="1" ht="21.75" customHeight="1" x14ac:dyDescent="0.25">
      <c r="B59" s="10"/>
    </row>
    <row r="60" spans="2:7" s="9" customFormat="1" ht="21.75" customHeight="1" x14ac:dyDescent="0.25">
      <c r="B60" s="10"/>
    </row>
    <row r="61" spans="2:7" s="9" customFormat="1" ht="21.75" customHeight="1" x14ac:dyDescent="0.25">
      <c r="B61" s="10"/>
    </row>
    <row r="62" spans="2:7" s="9" customFormat="1" ht="21.75" customHeight="1" x14ac:dyDescent="0.25">
      <c r="B62" s="10"/>
    </row>
    <row r="63" spans="2:7" s="9" customFormat="1" ht="21.75" customHeight="1" x14ac:dyDescent="0.25">
      <c r="B63" s="10"/>
    </row>
    <row r="64" spans="2:7" s="9" customFormat="1" ht="21.75" customHeight="1" x14ac:dyDescent="0.25">
      <c r="B64" s="10"/>
    </row>
    <row r="65" spans="2:2" s="9" customFormat="1" ht="21.75" customHeight="1" x14ac:dyDescent="0.25">
      <c r="B65" s="10"/>
    </row>
  </sheetData>
  <sheetProtection formatRows="0" insertRows="0" deleteRows="0" sort="0"/>
  <mergeCells count="10">
    <mergeCell ref="B8:C8"/>
    <mergeCell ref="D8:E8"/>
    <mergeCell ref="B6:C6"/>
    <mergeCell ref="B3:C3"/>
    <mergeCell ref="B5:C5"/>
    <mergeCell ref="D5:F5"/>
    <mergeCell ref="D7:E7"/>
    <mergeCell ref="D6:F6"/>
    <mergeCell ref="B4:C4"/>
    <mergeCell ref="D4:F4"/>
  </mergeCells>
  <dataValidations count="2">
    <dataValidation type="decimal" operator="greaterThanOrEqual" allowBlank="1" showInputMessage="1" showErrorMessage="1" prompt="Только число, больше или равное нулю._x000a__x000a_Знак % ставится автоматически." sqref="E11:E49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D11:D49 F11:F49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9" t="s">
        <v>27</v>
      </c>
    </row>
    <row r="2" spans="1:6" x14ac:dyDescent="0.25">
      <c r="A2" s="28" t="s">
        <v>26</v>
      </c>
    </row>
    <row r="3" spans="1:6" x14ac:dyDescent="0.25">
      <c r="A3" s="27" t="s">
        <v>25</v>
      </c>
    </row>
    <row r="4" spans="1:6" x14ac:dyDescent="0.25">
      <c r="A4" s="28" t="s">
        <v>24</v>
      </c>
    </row>
    <row r="5" spans="1:6" x14ac:dyDescent="0.25">
      <c r="A5" s="27" t="s">
        <v>23</v>
      </c>
    </row>
    <row r="6" spans="1:6" x14ac:dyDescent="0.25">
      <c r="A6" s="28" t="s">
        <v>22</v>
      </c>
    </row>
    <row r="7" spans="1:6" x14ac:dyDescent="0.25">
      <c r="A7" s="27" t="s">
        <v>21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8" t="s">
        <v>20</v>
      </c>
    </row>
    <row r="9" spans="1:6" x14ac:dyDescent="0.25">
      <c r="A9" s="27" t="s">
        <v>19</v>
      </c>
    </row>
    <row r="10" spans="1:6" x14ac:dyDescent="0.25">
      <c r="A10" s="28" t="s">
        <v>18</v>
      </c>
    </row>
    <row r="11" spans="1:6" x14ac:dyDescent="0.25">
      <c r="A11" s="27" t="s">
        <v>17</v>
      </c>
    </row>
    <row r="12" spans="1:6" x14ac:dyDescent="0.25">
      <c r="A12" s="28" t="s">
        <v>16</v>
      </c>
    </row>
    <row r="13" spans="1:6" x14ac:dyDescent="0.25">
      <c r="A13" s="27" t="s">
        <v>15</v>
      </c>
    </row>
    <row r="14" spans="1:6" x14ac:dyDescent="0.25">
      <c r="A14" s="26" t="s">
        <v>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</vt:lpstr>
      <vt:lpstr>Способы закупок</vt:lpstr>
      <vt:lpstr>'Ценовое предложение'!Заголовки_для_печати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2026-06-16T02:37:45Z</dcterms:modified>
  <cp:category>Формы;Закупочная документация</cp:category>
</cp:coreProperties>
</file>